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32" windowWidth="15252" windowHeight="8712" activeTab="1"/>
  </bookViews>
  <sheets>
    <sheet name="таблица 1" sheetId="1" r:id="rId1"/>
    <sheet name="таблица 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C29" i="2"/>
  <c r="C27"/>
  <c r="C25" i="1"/>
  <c r="D25"/>
</calcChain>
</file>

<file path=xl/sharedStrings.xml><?xml version="1.0" encoding="utf-8"?>
<sst xmlns="http://schemas.openxmlformats.org/spreadsheetml/2006/main" count="96" uniqueCount="94">
  <si>
    <t>Таблица 1</t>
  </si>
  <si>
    <t>Наименование</t>
  </si>
  <si>
    <t>Налоговые, неналоговые</t>
  </si>
  <si>
    <t>Дотация бюджетам муниципальных районов (городских округов) на поддержку мер по обеспечению сбалансированности бюджетов</t>
  </si>
  <si>
    <t>Субсидии местным бюджетам на предоставление социальных выплат молодым семьям на приобретение (строительство) жилья в рамках реализации подпрограммы "Обеспечение жильем молодых семей" федеральной целевой программы "Жилище" на 2015 - 2020 годы</t>
  </si>
  <si>
    <t>Субсидии бюджетам муниципальных районов (городских округов) на организацию горячего питания детей, обучающихся в муниципальных общеобразовательных учреждениях</t>
  </si>
  <si>
    <t xml:space="preserve">Субсидия бюджетам муниципальных районов (городских округов) на повышение средней заработной платы педагогических работников муниципальных учреждений дополнительного образования отрасли "Культура" на 2018 год в целях выполнения Указа Президента Российской Федерации от 1 июня 2012 года №761 "О Национальной стратегии действий в интересах детей на 2012-2017 годы"  </t>
  </si>
  <si>
    <t xml:space="preserve">Субсидия бюджетам муниципальных районов (городских округов) на увеличение фонда оплаты труда педагогических работников муниципальных учреждений дополнительного образования  </t>
  </si>
  <si>
    <t>Субсидии бюджетам муниципальных районов (городских округов) на повышение средней заработной платы работников муниципальных учреждений культуры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</si>
  <si>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</si>
  <si>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муниципальных районов (городских округов) на поддержку отрасли культуры</t>
  </si>
  <si>
    <t>Субсидии из республиканского бюджета бюджетам муниципальных районов (городских округов) на обеспечение пожарной безопасности образовательных организаций в 2019 году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</si>
  <si>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 на 2019 год</t>
  </si>
  <si>
    <t>Субсидии на реализацию мероприятий социального развития центров экономического роста Республики Бурятия на 2019-2021гг.</t>
  </si>
  <si>
    <t>Обеспечение муниципальных общеобразовательных организаций вахтерами и на оплату оказанных услуг частным охранным предприятиям</t>
  </si>
  <si>
    <t>Субвенции местным бюджетам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</si>
  <si>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Субвенции местным бюджетам на предоставление мер социальной поддержки по оплате коммунальных услуг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</si>
  <si>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Субвенции местным бюджетам на финансовое обеспечение получения дошкольного образования в муниципальных образовательных организациях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</si>
  <si>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</si>
  <si>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для премирования победителей и призеров республиканского конкурса "Лучшее территориальное общественное самоуправление" </t>
  </si>
  <si>
    <t>Иные межбюджетные трансферты на создание условий для организации временного трудоустройства несовершеннолетних граждан за счет средств республиканского бюджета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</si>
  <si>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</si>
  <si>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</t>
  </si>
  <si>
    <t xml:space="preserve">Доходная часть бюджета </t>
  </si>
  <si>
    <t>уточнение 2019г.</t>
  </si>
  <si>
    <t>уточнение 2020г.</t>
  </si>
  <si>
    <t>Таблица 2</t>
  </si>
  <si>
    <t>Код</t>
  </si>
  <si>
    <t>Наименование разделов и подразделов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</si>
  <si>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</si>
  <si>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</si>
  <si>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</si>
  <si>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</si>
  <si>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ФОТ+377,85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</si>
  <si>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</si>
  <si>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</si>
  <si>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передача полномочий КСП+30,82</t>
  </si>
  <si>
    <t>0111</t>
  </si>
  <si>
    <t>Резервные фонды</t>
  </si>
  <si>
    <t>по распоряж -629,47</t>
  </si>
  <si>
    <t>0113</t>
  </si>
  <si>
    <t>Другие общегосударственные  вопросы</t>
  </si>
  <si>
    <t>расходы на ФОТ ХТО +1280,76; расходы на ком.усл. ХТО+215,0; приобретение орг.техники+1000,0; по распоряжениям+80,0</t>
  </si>
  <si>
    <t>0500</t>
  </si>
  <si>
    <t>Жилищно-коммунальное хозяйство</t>
  </si>
  <si>
    <t>0501</t>
  </si>
  <si>
    <t>Жилищное хозяйство</t>
  </si>
  <si>
    <t>ветхое аварийное жильё+1158,38</t>
  </si>
  <si>
    <t>0502</t>
  </si>
  <si>
    <t>Коммунальное хозяйство</t>
  </si>
  <si>
    <t>0503</t>
  </si>
  <si>
    <t>Благоустройство</t>
  </si>
  <si>
    <t>софинансирорование комфортная среда +5,22; комфорная среда РБ+5220,7</t>
  </si>
  <si>
    <t>0700</t>
  </si>
  <si>
    <t>Образование</t>
  </si>
  <si>
    <t>0701</t>
  </si>
  <si>
    <t>Дошкольное образование</t>
  </si>
  <si>
    <t>расходы на ком.усл.+930,0: софинансирование по пожарной безопасности д/с "Сказка"+1,23; налог на имущество+182,8;ФОТ д/с РБ+2222,9; расходы по пожарной безопасности д/с "Сказка"+1230,3</t>
  </si>
  <si>
    <t>0702</t>
  </si>
  <si>
    <t>Общее образование</t>
  </si>
  <si>
    <t>0703</t>
  </si>
  <si>
    <t>Дополнительное образование детей</t>
  </si>
  <si>
    <t>налог на имущество+6,3; ФОТ ДШИ РБ+192,9; ФОТ ЦДО РБ+420,6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</si>
  <si>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</si>
  <si>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</si>
  <si>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</si>
  <si>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</si>
  <si>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</si>
  <si>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</si>
  <si>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расходы на ком.усл.+120,0; софинансирование укрепление МТБ +18,56; софинансирование биб.фонд+0,56; софинансирование подключение к сети интернет +2,74; ФОТ отрасли культуры РБ+1078,2; поддержка отрасли культуры 62,84; укрепление МТБ РБ+352,63; строительство центра культурного развития п.Саган-Нур +62000,0; по распоряжениям+17,12</t>
  </si>
  <si>
    <t>1000</t>
  </si>
  <si>
    <t>Социальная политика</t>
  </si>
  <si>
    <t>1003</t>
  </si>
  <si>
    <t>Социальное обеспечение населения</t>
  </si>
  <si>
    <t>возмещение ком.услуг работникам отрасли культуры+249,6; жильё+1316,14</t>
  </si>
  <si>
    <t>1100</t>
  </si>
  <si>
    <t>Физическая культура и спорт</t>
  </si>
  <si>
    <t>1102</t>
  </si>
  <si>
    <t>Массовый спорт</t>
  </si>
  <si>
    <t>ФОТ спортивная школа РБ+348,3</t>
  </si>
  <si>
    <t>1200</t>
  </si>
  <si>
    <t>Средства массовой информации</t>
  </si>
  <si>
    <t>1202</t>
  </si>
  <si>
    <t>Периодическая печать и издательства</t>
  </si>
  <si>
    <t>расходы на выполнение мун.задания "Земля Мухоршибирская"+340,0</t>
  </si>
  <si>
    <t>Межбюджетные трансферты бюджетам субъектов Российской федерации и муниципальных образований общего характера</t>
  </si>
  <si>
    <t>Прочие  межбюджетные трансферты бюджетам субъектов Российской федерации и муниципальных образований общего характера</t>
  </si>
  <si>
    <t>Всего расходов</t>
  </si>
  <si>
    <t>изменение остатка на счетах бюджета</t>
  </si>
  <si>
    <t xml:space="preserve">Расходная часть бюджета </t>
  </si>
  <si>
    <t xml:space="preserve"> на первоочередные расходы+3000,00; ТОСы+3480,0(РБ) +300,00(МБ); по распоряжениям+153,25</t>
  </si>
  <si>
    <t xml:space="preserve">расходы по подготовке к зиме+614,1; по распоряжениям+293,0; расходы на ПСД теплотрассы+300,00 </t>
  </si>
  <si>
    <t>расходы на ком.усл. +2800,0; софинансирование горячего питания+1157,1;софинансирование преобретения автобуса для перевозки детей +670,0; налог на имущество+1470,8; расходы на проведение санитарно-гигиенических мероприятий+500,0; прочие расходы школ+286,1; гор.питание РБ+1197,4; ФОТ гос.стантарт+77,2; трудоустройство несовершеннолетних +55,8; по распоряжениям+86,1</t>
  </si>
  <si>
    <t>расходы на ФОТ централизованая бух-я+466,82; расходы на ФОТ МОП+2109,57; налог на имущество+0,13; прочие расходы управления образования+200,0; ФОТ вахтеры+6412,2</t>
  </si>
</sst>
</file>

<file path=xl/styles.xml><?xml version="1.0" encoding="utf-8"?>
<styleSheet xmlns="http://schemas.openxmlformats.org/spreadsheetml/2006/main">
  <numFmts count="1">
    <numFmt numFmtId="164" formatCode="0.00000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3" fillId="0" borderId="0" xfId="1" applyFont="1"/>
    <xf numFmtId="0" fontId="6" fillId="0" borderId="0" xfId="1" applyFont="1" applyAlignment="1">
      <alignment horizontal="right"/>
    </xf>
    <xf numFmtId="4" fontId="3" fillId="0" borderId="3" xfId="1" applyNumberFormat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/>
    </xf>
    <xf numFmtId="0" fontId="6" fillId="0" borderId="2" xfId="1" applyFont="1" applyBorder="1" applyAlignment="1">
      <alignment horizontal="center"/>
    </xf>
    <xf numFmtId="4" fontId="2" fillId="0" borderId="3" xfId="1" applyNumberFormat="1" applyFont="1" applyBorder="1" applyAlignment="1">
      <alignment horizontal="center" vertical="top" wrapText="1"/>
    </xf>
    <xf numFmtId="4" fontId="6" fillId="0" borderId="0" xfId="1" applyNumberFormat="1" applyFont="1" applyAlignment="1">
      <alignment horizontal="center"/>
    </xf>
    <xf numFmtId="4" fontId="3" fillId="0" borderId="1" xfId="1" applyNumberFormat="1" applyFont="1" applyFill="1" applyBorder="1" applyAlignment="1" applyProtection="1">
      <alignment horizontal="center"/>
    </xf>
    <xf numFmtId="4" fontId="2" fillId="0" borderId="1" xfId="1" applyNumberFormat="1" applyFont="1" applyFill="1" applyBorder="1" applyAlignment="1">
      <alignment horizontal="center"/>
    </xf>
    <xf numFmtId="4" fontId="2" fillId="0" borderId="7" xfId="1" applyNumberFormat="1" applyFont="1" applyFill="1" applyBorder="1" applyAlignment="1">
      <alignment horizontal="center"/>
    </xf>
    <xf numFmtId="4" fontId="2" fillId="0" borderId="1" xfId="1" applyNumberFormat="1" applyFont="1" applyBorder="1" applyAlignment="1">
      <alignment horizontal="center"/>
    </xf>
    <xf numFmtId="4" fontId="2" fillId="0" borderId="2" xfId="1" applyNumberFormat="1" applyFont="1" applyBorder="1" applyAlignment="1">
      <alignment horizontal="center"/>
    </xf>
    <xf numFmtId="4" fontId="3" fillId="0" borderId="1" xfId="1" applyNumberFormat="1" applyFont="1" applyBorder="1" applyAlignment="1">
      <alignment horizontal="center"/>
    </xf>
    <xf numFmtId="0" fontId="1" fillId="0" borderId="0" xfId="2"/>
    <xf numFmtId="0" fontId="3" fillId="0" borderId="0" xfId="2" applyFont="1"/>
    <xf numFmtId="0" fontId="3" fillId="0" borderId="1" xfId="2" applyFont="1" applyBorder="1" applyAlignment="1">
      <alignment horizontal="right" vertical="top" wrapText="1"/>
    </xf>
    <xf numFmtId="0" fontId="6" fillId="0" borderId="0" xfId="2" applyFont="1" applyAlignment="1">
      <alignment horizontal="right"/>
    </xf>
    <xf numFmtId="0" fontId="3" fillId="0" borderId="0" xfId="2" applyFont="1" applyAlignment="1">
      <alignment horizontal="left"/>
    </xf>
    <xf numFmtId="0" fontId="3" fillId="0" borderId="3" xfId="2" applyFont="1" applyBorder="1" applyAlignment="1">
      <alignment horizontal="center" vertical="top" wrapText="1"/>
    </xf>
    <xf numFmtId="4" fontId="3" fillId="0" borderId="1" xfId="2" applyNumberFormat="1" applyFont="1" applyBorder="1" applyAlignment="1">
      <alignment horizontal="center" vertical="top" wrapText="1"/>
    </xf>
    <xf numFmtId="0" fontId="6" fillId="0" borderId="1" xfId="2" applyFont="1" applyBorder="1"/>
    <xf numFmtId="49" fontId="3" fillId="0" borderId="1" xfId="2" applyNumberFormat="1" applyFont="1" applyBorder="1" applyAlignment="1">
      <alignment horizontal="right" vertical="top" wrapText="1" indent="1"/>
    </xf>
    <xf numFmtId="164" fontId="3" fillId="0" borderId="1" xfId="2" applyNumberFormat="1" applyFont="1" applyBorder="1" applyAlignment="1">
      <alignment vertical="top" wrapText="1"/>
    </xf>
    <xf numFmtId="4" fontId="5" fillId="0" borderId="2" xfId="2" applyNumberFormat="1" applyFont="1" applyBorder="1" applyAlignment="1">
      <alignment horizontal="right" vertical="top" wrapText="1"/>
    </xf>
    <xf numFmtId="0" fontId="6" fillId="0" borderId="1" xfId="2" applyFont="1" applyBorder="1" applyAlignment="1">
      <alignment horizontal="left" vertical="top"/>
    </xf>
    <xf numFmtId="49" fontId="6" fillId="0" borderId="1" xfId="2" applyNumberFormat="1" applyFont="1" applyBorder="1" applyAlignment="1">
      <alignment horizontal="right" vertical="top" wrapText="1" indent="1"/>
    </xf>
    <xf numFmtId="0" fontId="6" fillId="0" borderId="1" xfId="2" applyFont="1" applyBorder="1" applyAlignment="1">
      <alignment vertical="top" wrapText="1"/>
    </xf>
    <xf numFmtId="4" fontId="7" fillId="0" borderId="2" xfId="2" applyNumberFormat="1" applyFont="1" applyBorder="1" applyAlignment="1">
      <alignment horizontal="right" vertical="top" wrapText="1"/>
    </xf>
    <xf numFmtId="0" fontId="6" fillId="0" borderId="1" xfId="2" applyFont="1" applyBorder="1" applyAlignment="1">
      <alignment horizontal="left" vertical="top" wrapText="1"/>
    </xf>
    <xf numFmtId="0" fontId="3" fillId="0" borderId="1" xfId="2" applyFont="1" applyBorder="1" applyAlignment="1">
      <alignment vertical="top" wrapText="1"/>
    </xf>
    <xf numFmtId="0" fontId="6" fillId="0" borderId="1" xfId="2" applyFont="1" applyFill="1" applyBorder="1" applyAlignment="1">
      <alignment horizontal="left" vertical="top" wrapText="1"/>
    </xf>
    <xf numFmtId="4" fontId="7" fillId="0" borderId="1" xfId="2" applyNumberFormat="1" applyFont="1" applyBorder="1" applyAlignment="1">
      <alignment horizontal="right" vertical="top" wrapText="1"/>
    </xf>
    <xf numFmtId="4" fontId="5" fillId="0" borderId="1" xfId="2" applyNumberFormat="1" applyFont="1" applyBorder="1" applyAlignment="1">
      <alignment horizontal="right" vertical="top" wrapText="1"/>
    </xf>
    <xf numFmtId="0" fontId="5" fillId="0" borderId="0" xfId="2" applyNumberFormat="1" applyFont="1" applyFill="1" applyBorder="1" applyAlignment="1" applyProtection="1">
      <alignment horizontal="right" wrapText="1"/>
    </xf>
    <xf numFmtId="0" fontId="3" fillId="0" borderId="0" xfId="2" applyFont="1" applyBorder="1" applyAlignment="1">
      <alignment horizontal="center"/>
    </xf>
    <xf numFmtId="0" fontId="3" fillId="0" borderId="1" xfId="2" applyFont="1" applyBorder="1" applyAlignment="1">
      <alignment horizontal="left" vertical="top" wrapText="1"/>
    </xf>
    <xf numFmtId="4" fontId="6" fillId="0" borderId="0" xfId="2" applyNumberFormat="1" applyFont="1" applyAlignment="1">
      <alignment horizontal="center"/>
    </xf>
    <xf numFmtId="4" fontId="3" fillId="0" borderId="0" xfId="2" applyNumberFormat="1" applyFont="1" applyFill="1" applyBorder="1" applyAlignment="1" applyProtection="1">
      <alignment horizontal="center"/>
    </xf>
    <xf numFmtId="4" fontId="5" fillId="0" borderId="2" xfId="2" applyNumberFormat="1" applyFont="1" applyBorder="1" applyAlignment="1">
      <alignment horizontal="center" vertical="top" wrapText="1"/>
    </xf>
    <xf numFmtId="4" fontId="7" fillId="0" borderId="2" xfId="2" applyNumberFormat="1" applyFont="1" applyBorder="1" applyAlignment="1">
      <alignment horizontal="center" vertical="top" wrapText="1"/>
    </xf>
    <xf numFmtId="4" fontId="5" fillId="0" borderId="1" xfId="2" applyNumberFormat="1" applyFont="1" applyBorder="1" applyAlignment="1">
      <alignment horizontal="center" vertical="top" wrapText="1"/>
    </xf>
    <xf numFmtId="4" fontId="5" fillId="0" borderId="2" xfId="2" applyNumberFormat="1" applyFont="1" applyBorder="1" applyAlignment="1">
      <alignment horizontal="center" wrapText="1"/>
    </xf>
    <xf numFmtId="0" fontId="3" fillId="0" borderId="1" xfId="2" applyFont="1" applyFill="1" applyBorder="1" applyAlignment="1">
      <alignment horizontal="left" vertical="top" wrapText="1"/>
    </xf>
    <xf numFmtId="4" fontId="3" fillId="0" borderId="0" xfId="2" applyNumberFormat="1" applyFont="1" applyAlignment="1">
      <alignment horizontal="center"/>
    </xf>
    <xf numFmtId="0" fontId="2" fillId="0" borderId="6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right" wrapText="1"/>
    </xf>
    <xf numFmtId="0" fontId="4" fillId="0" borderId="2" xfId="1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opLeftCell="A20" workbookViewId="0">
      <selection activeCell="C5" sqref="C5:C25"/>
    </sheetView>
  </sheetViews>
  <sheetFormatPr defaultRowHeight="14.4"/>
  <cols>
    <col min="2" max="2" width="50" customWidth="1"/>
    <col min="3" max="3" width="11.6640625" customWidth="1"/>
    <col min="4" max="4" width="11.77734375" customWidth="1"/>
  </cols>
  <sheetData>
    <row r="1" spans="1:4" ht="15.6">
      <c r="A1" s="1"/>
      <c r="B1" s="1"/>
      <c r="C1" s="1"/>
      <c r="D1" s="3" t="s">
        <v>0</v>
      </c>
    </row>
    <row r="2" spans="1:4" ht="15.6">
      <c r="A2" s="1"/>
      <c r="B2" s="1"/>
      <c r="C2" s="1"/>
      <c r="D2" s="3"/>
    </row>
    <row r="3" spans="1:4" ht="15.6">
      <c r="A3" s="1"/>
      <c r="B3" s="2" t="s">
        <v>23</v>
      </c>
      <c r="C3" s="8"/>
      <c r="D3" s="1"/>
    </row>
    <row r="4" spans="1:4" ht="31.2">
      <c r="A4" s="48" t="s">
        <v>1</v>
      </c>
      <c r="B4" s="49"/>
      <c r="C4" s="4" t="s">
        <v>24</v>
      </c>
      <c r="D4" s="4" t="s">
        <v>25</v>
      </c>
    </row>
    <row r="5" spans="1:4" ht="15.6">
      <c r="A5" s="46" t="s">
        <v>2</v>
      </c>
      <c r="B5" s="51"/>
      <c r="C5" s="7">
        <v>10600</v>
      </c>
      <c r="D5" s="6"/>
    </row>
    <row r="6" spans="1:4" ht="48" customHeight="1">
      <c r="A6" s="46" t="s">
        <v>3</v>
      </c>
      <c r="B6" s="47"/>
      <c r="C6" s="7">
        <v>8300</v>
      </c>
      <c r="D6" s="6"/>
    </row>
    <row r="7" spans="1:4" ht="58.2" customHeight="1">
      <c r="A7" s="46" t="s">
        <v>4</v>
      </c>
      <c r="B7" s="47"/>
      <c r="C7" s="7">
        <v>1316.1426799999999</v>
      </c>
      <c r="D7" s="6"/>
    </row>
    <row r="8" spans="1:4" ht="40.799999999999997" customHeight="1">
      <c r="A8" s="46" t="s">
        <v>5</v>
      </c>
      <c r="B8" s="47"/>
      <c r="C8" s="7">
        <v>1197.4000000000001</v>
      </c>
      <c r="D8" s="6"/>
    </row>
    <row r="9" spans="1:4" ht="83.4" customHeight="1">
      <c r="A9" s="46" t="s">
        <v>6</v>
      </c>
      <c r="B9" s="47"/>
      <c r="C9" s="7">
        <v>192.9</v>
      </c>
      <c r="D9" s="6"/>
    </row>
    <row r="10" spans="1:4" ht="43.2" customHeight="1">
      <c r="A10" s="46" t="s">
        <v>7</v>
      </c>
      <c r="B10" s="47"/>
      <c r="C10" s="10">
        <v>769</v>
      </c>
      <c r="D10" s="6"/>
    </row>
    <row r="11" spans="1:4" ht="40.799999999999997" customHeight="1">
      <c r="A11" s="46" t="s">
        <v>8</v>
      </c>
      <c r="B11" s="47"/>
      <c r="C11" s="10">
        <v>1078.2</v>
      </c>
      <c r="D11" s="6"/>
    </row>
    <row r="12" spans="1:4" ht="46.8" customHeight="1">
      <c r="A12" s="46" t="s">
        <v>9</v>
      </c>
      <c r="B12" s="47"/>
      <c r="C12" s="10">
        <v>5220.7509399999999</v>
      </c>
      <c r="D12" s="6"/>
    </row>
    <row r="13" spans="1:4" ht="33" customHeight="1">
      <c r="A13" s="46" t="s">
        <v>10</v>
      </c>
      <c r="B13" s="47"/>
      <c r="C13" s="11">
        <v>62.84</v>
      </c>
      <c r="D13" s="6"/>
    </row>
    <row r="14" spans="1:4" ht="43.2" customHeight="1">
      <c r="A14" s="46" t="s">
        <v>11</v>
      </c>
      <c r="B14" s="47"/>
      <c r="C14" s="10">
        <v>1230.3004699999999</v>
      </c>
      <c r="D14" s="6"/>
    </row>
    <row r="15" spans="1:4" ht="45" customHeight="1">
      <c r="A15" s="46" t="s">
        <v>12</v>
      </c>
      <c r="B15" s="47"/>
      <c r="C15" s="10">
        <v>352.63029999999998</v>
      </c>
      <c r="D15" s="6"/>
    </row>
    <row r="16" spans="1:4" ht="30.6" customHeight="1">
      <c r="A16" s="46" t="s">
        <v>13</v>
      </c>
      <c r="B16" s="47"/>
      <c r="C16" s="7">
        <v>62000</v>
      </c>
      <c r="D16" s="13">
        <v>111030</v>
      </c>
    </row>
    <row r="17" spans="1:4" ht="32.4" customHeight="1">
      <c r="A17" s="46" t="s">
        <v>14</v>
      </c>
      <c r="B17" s="47"/>
      <c r="C17" s="10">
        <v>6412.2</v>
      </c>
      <c r="D17" s="6"/>
    </row>
    <row r="18" spans="1:4" ht="59.4" customHeight="1">
      <c r="A18" s="46" t="s">
        <v>15</v>
      </c>
      <c r="B18" s="47"/>
      <c r="C18" s="10">
        <v>77.2</v>
      </c>
      <c r="D18" s="6"/>
    </row>
    <row r="19" spans="1:4" ht="70.8" customHeight="1">
      <c r="A19" s="46" t="s">
        <v>16</v>
      </c>
      <c r="B19" s="47"/>
      <c r="C19" s="12">
        <v>249.6</v>
      </c>
      <c r="D19" s="6"/>
    </row>
    <row r="20" spans="1:4" ht="43.8" customHeight="1">
      <c r="A20" s="46" t="s">
        <v>17</v>
      </c>
      <c r="B20" s="47"/>
      <c r="C20" s="12">
        <v>2222.9</v>
      </c>
      <c r="D20" s="6"/>
    </row>
    <row r="21" spans="1:4" ht="46.8" customHeight="1">
      <c r="A21" s="46" t="s">
        <v>18</v>
      </c>
      <c r="B21" s="47"/>
      <c r="C21" s="10">
        <v>30.818000000000001</v>
      </c>
      <c r="D21" s="6"/>
    </row>
    <row r="22" spans="1:4" ht="43.8" customHeight="1">
      <c r="A22" s="46" t="s">
        <v>19</v>
      </c>
      <c r="B22" s="47"/>
      <c r="C22" s="10">
        <v>3480</v>
      </c>
      <c r="D22" s="6"/>
    </row>
    <row r="23" spans="1:4" ht="44.4" customHeight="1">
      <c r="A23" s="46" t="s">
        <v>20</v>
      </c>
      <c r="B23" s="47"/>
      <c r="C23" s="10">
        <v>55.8</v>
      </c>
      <c r="D23" s="6"/>
    </row>
    <row r="24" spans="1:4" ht="45" customHeight="1">
      <c r="A24" s="46" t="s">
        <v>21</v>
      </c>
      <c r="B24" s="47"/>
      <c r="C24" s="7">
        <v>614.13819000000001</v>
      </c>
      <c r="D24" s="5"/>
    </row>
    <row r="25" spans="1:4" ht="15.6">
      <c r="A25" s="50" t="s">
        <v>22</v>
      </c>
      <c r="B25" s="50"/>
      <c r="C25" s="9">
        <f>SUM(C5:C24)</f>
        <v>105462.82058</v>
      </c>
      <c r="D25" s="14">
        <f>SUM(D5:D24)</f>
        <v>111030</v>
      </c>
    </row>
  </sheetData>
  <mergeCells count="22">
    <mergeCell ref="A4:B4"/>
    <mergeCell ref="A25:B25"/>
    <mergeCell ref="A24:B2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23:B23"/>
    <mergeCell ref="A18:B18"/>
    <mergeCell ref="A19:B19"/>
    <mergeCell ref="A20:B20"/>
    <mergeCell ref="A21:B21"/>
    <mergeCell ref="A22:B22"/>
  </mergeCells>
  <pageMargins left="0.70866141732283472" right="0.70866141732283472" top="0.15748031496062992" bottom="0.15748031496062992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1"/>
  <sheetViews>
    <sheetView tabSelected="1" topLeftCell="A14" workbookViewId="0">
      <selection activeCell="C18" sqref="C18"/>
    </sheetView>
  </sheetViews>
  <sheetFormatPr defaultRowHeight="14.4"/>
  <cols>
    <col min="2" max="2" width="59.6640625" customWidth="1"/>
    <col min="3" max="4" width="11.44140625" customWidth="1"/>
    <col min="5" max="5" width="34" customWidth="1"/>
  </cols>
  <sheetData>
    <row r="1" spans="1:5" ht="15.6">
      <c r="A1" s="35"/>
      <c r="B1" s="35"/>
      <c r="C1" s="39"/>
      <c r="D1" s="39"/>
      <c r="E1" s="18" t="s">
        <v>26</v>
      </c>
    </row>
    <row r="2" spans="1:5" ht="15.6">
      <c r="A2" s="35"/>
      <c r="B2" s="35"/>
      <c r="C2" s="39"/>
      <c r="D2" s="39"/>
      <c r="E2" s="36"/>
    </row>
    <row r="3" spans="1:5" ht="15.6">
      <c r="A3" s="15"/>
      <c r="B3" s="16" t="s">
        <v>89</v>
      </c>
      <c r="C3" s="38"/>
      <c r="D3" s="38"/>
      <c r="E3" s="15"/>
    </row>
    <row r="4" spans="1:5" ht="31.2">
      <c r="A4" s="20" t="s">
        <v>27</v>
      </c>
      <c r="B4" s="20" t="s">
        <v>28</v>
      </c>
      <c r="C4" s="21" t="s">
        <v>24</v>
      </c>
      <c r="D4" s="21" t="s">
        <v>25</v>
      </c>
      <c r="E4" s="22"/>
    </row>
    <row r="5" spans="1:5" ht="15.6">
      <c r="A5" s="23" t="s">
        <v>29</v>
      </c>
      <c r="B5" s="24" t="s">
        <v>30</v>
      </c>
      <c r="C5" s="40">
        <v>2354.96</v>
      </c>
      <c r="D5" s="40"/>
      <c r="E5" s="26"/>
    </row>
    <row r="6" spans="1:5" ht="46.8">
      <c r="A6" s="27" t="s">
        <v>31</v>
      </c>
      <c r="B6" s="28" t="s">
        <v>32</v>
      </c>
      <c r="C6" s="41">
        <v>377.85</v>
      </c>
      <c r="D6" s="41"/>
      <c r="E6" s="30" t="s">
        <v>33</v>
      </c>
    </row>
    <row r="7" spans="1:5" ht="49.2" customHeight="1">
      <c r="A7" s="27" t="s">
        <v>34</v>
      </c>
      <c r="B7" s="28" t="s">
        <v>35</v>
      </c>
      <c r="C7" s="41">
        <v>30.82</v>
      </c>
      <c r="D7" s="41"/>
      <c r="E7" s="30" t="s">
        <v>36</v>
      </c>
    </row>
    <row r="8" spans="1:5" ht="15.6">
      <c r="A8" s="27" t="s">
        <v>37</v>
      </c>
      <c r="B8" s="28" t="s">
        <v>38</v>
      </c>
      <c r="C8" s="41">
        <v>-629.47</v>
      </c>
      <c r="D8" s="41"/>
      <c r="E8" s="30" t="s">
        <v>39</v>
      </c>
    </row>
    <row r="9" spans="1:5" ht="63.6" customHeight="1">
      <c r="A9" s="27" t="s">
        <v>40</v>
      </c>
      <c r="B9" s="28" t="s">
        <v>41</v>
      </c>
      <c r="C9" s="41">
        <v>2575.7600000000002</v>
      </c>
      <c r="D9" s="41"/>
      <c r="E9" s="30" t="s">
        <v>42</v>
      </c>
    </row>
    <row r="10" spans="1:5" ht="15.6">
      <c r="A10" s="23" t="s">
        <v>43</v>
      </c>
      <c r="B10" s="31" t="s">
        <v>44</v>
      </c>
      <c r="C10" s="25">
        <v>7591.45</v>
      </c>
      <c r="D10" s="25"/>
      <c r="E10" s="44"/>
    </row>
    <row r="11" spans="1:5" ht="21" customHeight="1">
      <c r="A11" s="27" t="s">
        <v>45</v>
      </c>
      <c r="B11" s="28" t="s">
        <v>46</v>
      </c>
      <c r="C11" s="29">
        <v>1158.3800000000001</v>
      </c>
      <c r="D11" s="29"/>
      <c r="E11" s="32" t="s">
        <v>47</v>
      </c>
    </row>
    <row r="12" spans="1:5" ht="47.4" customHeight="1">
      <c r="A12" s="27" t="s">
        <v>48</v>
      </c>
      <c r="B12" s="28" t="s">
        <v>49</v>
      </c>
      <c r="C12" s="29">
        <v>1207.0999999999999</v>
      </c>
      <c r="D12" s="29"/>
      <c r="E12" s="32" t="s">
        <v>91</v>
      </c>
    </row>
    <row r="13" spans="1:5" ht="45.6" customHeight="1">
      <c r="A13" s="27" t="s">
        <v>50</v>
      </c>
      <c r="B13" s="28" t="s">
        <v>51</v>
      </c>
      <c r="C13" s="29">
        <v>5225.97</v>
      </c>
      <c r="D13" s="29"/>
      <c r="E13" s="32" t="s">
        <v>52</v>
      </c>
    </row>
    <row r="14" spans="1:5" ht="15.6">
      <c r="A14" s="23" t="s">
        <v>53</v>
      </c>
      <c r="B14" s="31" t="s">
        <v>54</v>
      </c>
      <c r="C14" s="40">
        <v>22676.15</v>
      </c>
      <c r="D14" s="40"/>
      <c r="E14" s="30"/>
    </row>
    <row r="15" spans="1:5" ht="112.2" customHeight="1">
      <c r="A15" s="27" t="s">
        <v>55</v>
      </c>
      <c r="B15" s="28" t="s">
        <v>56</v>
      </c>
      <c r="C15" s="41">
        <v>4567.13</v>
      </c>
      <c r="D15" s="41"/>
      <c r="E15" s="30" t="s">
        <v>57</v>
      </c>
    </row>
    <row r="16" spans="1:5" ht="234">
      <c r="A16" s="27" t="s">
        <v>58</v>
      </c>
      <c r="B16" s="28" t="s">
        <v>59</v>
      </c>
      <c r="C16" s="29">
        <v>8300.5</v>
      </c>
      <c r="D16" s="29"/>
      <c r="E16" s="30" t="s">
        <v>92</v>
      </c>
    </row>
    <row r="17" spans="1:5" ht="46.8">
      <c r="A17" s="27" t="s">
        <v>60</v>
      </c>
      <c r="B17" s="28" t="s">
        <v>61</v>
      </c>
      <c r="C17" s="29">
        <v>619.79999999999995</v>
      </c>
      <c r="D17" s="29"/>
      <c r="E17" s="30" t="s">
        <v>62</v>
      </c>
    </row>
    <row r="18" spans="1:5" ht="95.4" customHeight="1">
      <c r="A18" s="27" t="s">
        <v>63</v>
      </c>
      <c r="B18" s="28" t="s">
        <v>64</v>
      </c>
      <c r="C18" s="41">
        <v>9188.7199999999993</v>
      </c>
      <c r="D18" s="41"/>
      <c r="E18" s="30" t="s">
        <v>93</v>
      </c>
    </row>
    <row r="19" spans="1:5" ht="15.6">
      <c r="A19" s="23" t="s">
        <v>65</v>
      </c>
      <c r="B19" s="31" t="s">
        <v>66</v>
      </c>
      <c r="C19" s="40">
        <v>63652.91</v>
      </c>
      <c r="D19" s="40">
        <v>111030</v>
      </c>
      <c r="E19" s="37"/>
    </row>
    <row r="20" spans="1:5" ht="192" customHeight="1">
      <c r="A20" s="27" t="s">
        <v>67</v>
      </c>
      <c r="B20" s="28" t="s">
        <v>68</v>
      </c>
      <c r="C20" s="41">
        <v>63652.91</v>
      </c>
      <c r="D20" s="41">
        <v>111030</v>
      </c>
      <c r="E20" s="30" t="s">
        <v>69</v>
      </c>
    </row>
    <row r="21" spans="1:5" ht="15.6">
      <c r="A21" s="23" t="s">
        <v>70</v>
      </c>
      <c r="B21" s="31" t="s">
        <v>71</v>
      </c>
      <c r="C21" s="34">
        <v>1565.74</v>
      </c>
      <c r="D21" s="34"/>
      <c r="E21" s="37"/>
    </row>
    <row r="22" spans="1:5" ht="48.6" customHeight="1">
      <c r="A22" s="27" t="s">
        <v>72</v>
      </c>
      <c r="B22" s="28" t="s">
        <v>73</v>
      </c>
      <c r="C22" s="33">
        <v>1565.74</v>
      </c>
      <c r="D22" s="33"/>
      <c r="E22" s="30" t="s">
        <v>74</v>
      </c>
    </row>
    <row r="23" spans="1:5" ht="15.6">
      <c r="A23" s="23" t="s">
        <v>75</v>
      </c>
      <c r="B23" s="31" t="s">
        <v>76</v>
      </c>
      <c r="C23" s="34">
        <v>348.36</v>
      </c>
      <c r="D23" s="34"/>
      <c r="E23" s="37"/>
    </row>
    <row r="24" spans="1:5" ht="22.8" customHeight="1">
      <c r="A24" s="27" t="s">
        <v>77</v>
      </c>
      <c r="B24" s="28" t="s">
        <v>78</v>
      </c>
      <c r="C24" s="33">
        <v>348.36</v>
      </c>
      <c r="D24" s="33"/>
      <c r="E24" s="30" t="s">
        <v>79</v>
      </c>
    </row>
    <row r="25" spans="1:5" ht="15.6">
      <c r="A25" s="23" t="s">
        <v>80</v>
      </c>
      <c r="B25" s="31" t="s">
        <v>81</v>
      </c>
      <c r="C25" s="34">
        <v>340</v>
      </c>
      <c r="D25" s="34"/>
      <c r="E25" s="37"/>
    </row>
    <row r="26" spans="1:5" ht="52.2" customHeight="1">
      <c r="A26" s="27" t="s">
        <v>82</v>
      </c>
      <c r="B26" s="28" t="s">
        <v>83</v>
      </c>
      <c r="C26" s="33">
        <v>340</v>
      </c>
      <c r="D26" s="33"/>
      <c r="E26" s="30" t="s">
        <v>84</v>
      </c>
    </row>
    <row r="27" spans="1:5" ht="52.2" customHeight="1">
      <c r="A27" s="23">
        <v>1400</v>
      </c>
      <c r="B27" s="31" t="s">
        <v>85</v>
      </c>
      <c r="C27" s="42">
        <f>C28</f>
        <v>6933.25</v>
      </c>
      <c r="D27" s="42"/>
      <c r="E27" s="30"/>
    </row>
    <row r="28" spans="1:5" ht="48.6" customHeight="1">
      <c r="A28" s="27">
        <v>1403</v>
      </c>
      <c r="B28" s="28" t="s">
        <v>86</v>
      </c>
      <c r="C28" s="41">
        <v>6933.25</v>
      </c>
      <c r="D28" s="41"/>
      <c r="E28" s="30" t="s">
        <v>90</v>
      </c>
    </row>
    <row r="29" spans="1:5" ht="15.6">
      <c r="A29" s="31"/>
      <c r="B29" s="17" t="s">
        <v>87</v>
      </c>
      <c r="C29" s="43">
        <f>C5+C10+C14+C19+C21+C23+C25+C27</f>
        <v>105462.82</v>
      </c>
      <c r="D29" s="43">
        <v>111030</v>
      </c>
      <c r="E29" s="30"/>
    </row>
    <row r="30" spans="1:5" ht="15.6">
      <c r="A30" s="15"/>
      <c r="B30" s="18"/>
      <c r="C30" s="38"/>
      <c r="D30" s="38"/>
      <c r="E30" s="15"/>
    </row>
    <row r="31" spans="1:5" ht="15.6">
      <c r="A31" s="15"/>
      <c r="B31" s="19" t="s">
        <v>88</v>
      </c>
      <c r="C31" s="45">
        <v>-5.7999999262392521E-4</v>
      </c>
      <c r="D31" s="45"/>
      <c r="E31" s="15"/>
    </row>
  </sheetData>
  <pageMargins left="0.23622047244094491" right="0.23622047244094491" top="0.15748031496062992" bottom="0.15748031496062992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таблица 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</dc:creator>
  <cp:lastModifiedBy>FINADM</cp:lastModifiedBy>
  <cp:lastPrinted>2019-03-28T07:27:57Z</cp:lastPrinted>
  <dcterms:created xsi:type="dcterms:W3CDTF">2019-03-28T06:46:49Z</dcterms:created>
  <dcterms:modified xsi:type="dcterms:W3CDTF">2019-04-01T06:08:44Z</dcterms:modified>
</cp:coreProperties>
</file>